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eadres.sharepoint.com/sites/contratacionDGTIC/Documentos compartidos/General/2. Jurídica/2026/5. PROYECTOS/23. BPM AURAQUANTIC/1. CONTRACTUAL/1. SIP/5. Respuestas al SIP/2. TODOSISTEMAS STI SAS/"/>
    </mc:Choice>
  </mc:AlternateContent>
  <xr:revisionPtr revIDLastSave="2" documentId="13_ncr:1_{5FD7501E-A016-4469-A02E-947E51EDBA5F}" xr6:coauthVersionLast="47" xr6:coauthVersionMax="47" xr10:uidLastSave="{53931187-BD4B-4539-9676-96BEC5148C6E}"/>
  <bookViews>
    <workbookView xWindow="-120" yWindow="-16320" windowWidth="29040" windowHeight="15720" xr2:uid="{00000000-000D-0000-FFFF-FFFF00000000}"/>
  </bookViews>
  <sheets>
    <sheet name="método de cotización"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pacaLFkoctOKP2RMZ6ynG0L6W25qF/kNnva7YExN8A="/>
    </ext>
  </extLst>
</workbook>
</file>

<file path=xl/calcChain.xml><?xml version="1.0" encoding="utf-8"?>
<calcChain xmlns="http://schemas.openxmlformats.org/spreadsheetml/2006/main">
  <c r="F26" i="4" l="1"/>
  <c r="G26" i="4" s="1"/>
  <c r="H26" i="4" s="1"/>
  <c r="I26" i="4" s="1"/>
  <c r="F25" i="4"/>
  <c r="G25" i="4" s="1"/>
  <c r="H25" i="4" s="1"/>
  <c r="I25" i="4" s="1"/>
  <c r="F24" i="4"/>
  <c r="G24" i="4" s="1"/>
  <c r="H24" i="4" s="1"/>
  <c r="I24" i="4" s="1"/>
  <c r="F23" i="4"/>
  <c r="G23" i="4" s="1"/>
  <c r="F21" i="4"/>
  <c r="H21" i="4" s="1"/>
  <c r="I21" i="4" s="1"/>
  <c r="F20" i="4"/>
  <c r="H20" i="4" s="1"/>
  <c r="I20" i="4" s="1"/>
  <c r="F19" i="4"/>
  <c r="H19" i="4" s="1"/>
  <c r="I19" i="4" s="1"/>
  <c r="F18" i="4"/>
  <c r="G29" i="4"/>
  <c r="H29" i="4" s="1"/>
  <c r="I29" i="4" s="1"/>
  <c r="H18" i="4"/>
  <c r="I18" i="4" s="1"/>
  <c r="H23" i="4" l="1"/>
  <c r="I23" i="4" s="1"/>
</calcChain>
</file>

<file path=xl/sharedStrings.xml><?xml version="1.0" encoding="utf-8"?>
<sst xmlns="http://schemas.openxmlformats.org/spreadsheetml/2006/main" count="56" uniqueCount="40">
  <si>
    <t>OBJETO DEL PROCESO</t>
  </si>
  <si>
    <t>Contratar los servicios para la automatización y digitalización de trámites y procesos de negocio sobre la plataforma de software BPMS AuraQuantic de la ADRES, así como la adquisición, renovación y gestión del licenciamiento requerido, incluyendo su soporte técnico, mantenimiento y actualización. ID-023-DGTIC</t>
  </si>
  <si>
    <r>
      <t>De conformidad con el Decreto 1074 de 2015</t>
    </r>
    <r>
      <rPr>
        <b/>
        <i/>
        <sz val="10"/>
        <rFont val="Arial Narrow"/>
        <family val="2"/>
      </rPr>
      <t xml:space="preserve"> "Por medio del cuál se expide el Decreto Único Reglamentario del Sector Comercio, Industria y Turismo."</t>
    </r>
    <r>
      <rPr>
        <sz val="10"/>
        <rFont val="Arial Narrow"/>
        <family val="2"/>
      </rPr>
      <t xml:space="preserve">, sección 2 </t>
    </r>
    <r>
      <rPr>
        <b/>
        <i/>
        <sz val="10"/>
        <rFont val="Arial Narrow"/>
        <family val="2"/>
      </rPr>
      <t xml:space="preserve">"Clasificación del tamaño empresarial", </t>
    </r>
    <r>
      <rPr>
        <sz val="10"/>
        <rFont val="Arial Narrow"/>
        <family val="2"/>
      </rPr>
      <t xml:space="preserve">indique de acuerdo a las opciones, </t>
    </r>
    <r>
      <rPr>
        <b/>
        <sz val="10"/>
        <rFont val="Arial Narrow"/>
        <family val="2"/>
      </rPr>
      <t>la clasificación a la que su empresa pertenece:</t>
    </r>
  </si>
  <si>
    <t>CONDICIÓN</t>
  </si>
  <si>
    <t xml:space="preserve">RESPUESTA </t>
  </si>
  <si>
    <t xml:space="preserve">Clasificación de la empresa </t>
  </si>
  <si>
    <r>
      <t>Teniendo en cuenta la entrada en vigencia del Decreto 1860 de 2021</t>
    </r>
    <r>
      <rPr>
        <b/>
        <i/>
        <sz val="10"/>
        <rFont val="Arial Narrow"/>
        <family val="2"/>
      </rPr>
      <t xml:space="preserve"> "Por el cual se modifica y adiciona el Decreto 1082 de 2015, Único Reglamentario del Sector Administrativo de Planeación Nacional, con el fin reglamentar los artículos 30, 31, 32, 34 y 35 de la Ley 2069 de 2020, en lo relativo al sistema de compras públicas y se dictan otras disposiciones" </t>
    </r>
    <r>
      <rPr>
        <sz val="10"/>
        <rFont val="Arial Narrow"/>
        <family val="2"/>
      </rPr>
      <t>y conforme al articulo</t>
    </r>
    <r>
      <rPr>
        <i/>
        <u/>
        <sz val="10"/>
        <rFont val="Arial Narrow"/>
        <family val="2"/>
      </rPr>
      <t xml:space="preserve"> ARTÍCULO 2.2.1.2.4.2.14. Definición de emprendimientos y empresas de mujeres. Con el propósito de adoptar medidas afirmativas que incentiven la participación de las mujeres en el sistema de compras públicas, se entenderán como emprendimientos y empresas de mujeres aquellas que cumplan con..." </t>
    </r>
    <r>
      <rPr>
        <sz val="10"/>
        <rFont val="Arial Narrow"/>
        <family val="2"/>
      </rPr>
      <t xml:space="preserve">es necesario indicar a cuales de las siguientes condiciones aplica: </t>
    </r>
  </si>
  <si>
    <t>RESPUESTA SI/NO</t>
  </si>
  <si>
    <t>1. Cuando más del cincuenta por ciento (50%) de las acciones, partes de interés o cuotas de participación de la persona jurídica pertenezcan a mujeres y los derechos de propiedad hayan pertenecido a estas durante al menos el último año anterior a la fecha de cierre del Proceso de Selección.</t>
  </si>
  <si>
    <t>2. Cuando por lo menos el cincuenta por ciento (50%) de los empleos del nivel directivo de la persona jurídica sean ejercidos por mujeres y éstas hayan estado vinculadas laboralmente a la empresa durante al menos el último año anterior a la fecha de cierre del Proceso de Selección en el mismo cargo u otro del mismo nivel.</t>
  </si>
  <si>
    <t>3. Cuando la persona natural sea una mujer y haya ejercido actividades comerciales a través de un establecimiento de comercio durante al menos el último año anterior a la fecha de cierre del proceso de selección.</t>
  </si>
  <si>
    <r>
      <t>4. Para las asociaciones y cooperativas, cuando más del cincuenta por ciento (50%) de los asociados sean mujeres y la participación haya correspondido a estas durante al menos el último año anterior a la fecha de cierre del Proceso de Selección.</t>
    </r>
    <r>
      <rPr>
        <sz val="10"/>
        <color rgb="FFFF0000"/>
        <rFont val="Arial Narrow"/>
        <family val="2"/>
      </rPr>
      <t xml:space="preserve"> </t>
    </r>
  </si>
  <si>
    <r>
      <t>Teniendo en cuenta la entrada en vigencia del Decreto 1860 de 2021</t>
    </r>
    <r>
      <rPr>
        <b/>
        <i/>
        <sz val="10"/>
        <rFont val="Arial Narrow"/>
        <family val="2"/>
      </rPr>
      <t xml:space="preserve"> "Por el cual se modifica y adiciona el Decreto 1082 de 2015, Único Reglamentario del Sector Administrativo de Planeación Nacional, con el fin reglamentar los artículos 30, 31, 32, 34 y 35 de la Ley 2069 de 2020, en lo relativo al sistema de compras públicas y se dictan otras disposiciones" </t>
    </r>
    <r>
      <rPr>
        <sz val="10"/>
        <rFont val="Arial Narrow"/>
        <family val="2"/>
      </rPr>
      <t>y conforme al Artículo 2.2.1.2.4.2.16. "Fomento a la ejecución de contratos estatales por parte de población en pobreza extrema, desplazados por la violencia, personas en proceso de reintegración o reincorporación y sujetos de especial protección constitucional"</t>
    </r>
    <r>
      <rPr>
        <i/>
        <u/>
        <sz val="10"/>
        <rFont val="Arial Narrow"/>
        <family val="2"/>
      </rPr>
      <t xml:space="preserve"> </t>
    </r>
    <r>
      <rPr>
        <sz val="10"/>
        <rFont val="Arial Narrow"/>
        <family val="2"/>
      </rPr>
      <t xml:space="preserve">es necesario indicar si se encuentra dentro de la siguiente condición: </t>
    </r>
  </si>
  <si>
    <t>Tiene dentro de su planta personas que prestan los servicios o proveen los bienes objeto del estudio del mercado y las mismas  se encuentran en alguna de las siguientes condiciones: población de extrema pobreza, desplazado por la violencia, personas en proceso de reintegración o reincorporación o son sujetos de especial protección constitucional (adultos mayores, mujeres cabeza de familia, personas en condición de discapacidad, comunidades indígena, negra, afrocolombiana, raizal, palanquera, Rrom o gitanas).</t>
  </si>
  <si>
    <t>ITEM</t>
  </si>
  <si>
    <t>DESCRIPCIÓN</t>
  </si>
  <si>
    <t>CANTIDAD</t>
  </si>
  <si>
    <t>UNIDAD DE MEDIDA</t>
  </si>
  <si>
    <t xml:space="preserve">COMPONENTE EJECUCIÓN </t>
  </si>
  <si>
    <t>Detalle</t>
  </si>
  <si>
    <t>Hora</t>
  </si>
  <si>
    <t>ADQUISICION DE LICENCIAMIENTO ON PREMISES DE USO PERPETUO</t>
  </si>
  <si>
    <t>Licencia nominativa usuario empleado configuración mínima*</t>
  </si>
  <si>
    <t>Licencia nominativa usuario externo configuración mínima *</t>
  </si>
  <si>
    <t>Licencia concurrente usuario empleado configuración mínima*</t>
  </si>
  <si>
    <t>Licencia concurrente usuario externo configuración mínima *</t>
  </si>
  <si>
    <t xml:space="preserve">SERVICIO DE SOPORTE Y ACTUALIZACION DE LICENCIAS DE LA PLATAFORMA AURAQUANTIC </t>
  </si>
  <si>
    <t>Unidad</t>
  </si>
  <si>
    <t>2 años</t>
  </si>
  <si>
    <t xml:space="preserve">Componente 2 – Fortalecimiento de proyectos </t>
  </si>
  <si>
    <t>Componente 1 - Licenciamiento </t>
  </si>
  <si>
    <t>Valor Unitario</t>
  </si>
  <si>
    <t>Iva</t>
  </si>
  <si>
    <t>VALOR UNITARIO IVA INCLUIDO</t>
  </si>
  <si>
    <t>VALOR TOTAL</t>
  </si>
  <si>
    <t>Valor Hora Integral</t>
  </si>
  <si>
    <t>Pequeña</t>
  </si>
  <si>
    <t>NO</t>
  </si>
  <si>
    <t>SI</t>
  </si>
  <si>
    <r>
      <rPr>
        <b/>
        <sz val="11"/>
        <rFont val="Arial Narrow"/>
        <family val="2"/>
      </rPr>
      <t>NOTA 1: </t>
    </r>
    <r>
      <rPr>
        <sz val="11"/>
        <rFont val="Arial Narrow"/>
        <family val="2"/>
      </rPr>
      <t xml:space="preserve">El valor de la oferta económica incluye IVA (si aplica) y todos los impuestos, derechos, tasas, contribuciones y todos los costos directos e indirectos que se generen para la ejecución del contrato. Los anteriores valores se estiman para un plazo de ejecución del contrato de siete (7) meses, por lo cual, no habrá lugar a reajustes de los precios ofrecidos durante dicho plazo.
</t>
    </r>
    <r>
      <rPr>
        <b/>
        <sz val="11"/>
        <rFont val="Arial Narrow"/>
        <family val="2"/>
      </rPr>
      <t>NOTA 2:</t>
    </r>
    <r>
      <rPr>
        <sz val="11"/>
        <rFont val="Arial Narrow"/>
        <family val="2"/>
      </rPr>
      <t xml:space="preserve"> El valor total ofertado se basa en las especificaciones del producto/servicio requerido las cuales se encuentran detalladas en el documento Anexo 1 - Especificaciones Técnicas publicado. En este sentido, el proponente será el responsable del valor que registre.  
</t>
    </r>
    <r>
      <rPr>
        <b/>
        <sz val="11"/>
        <rFont val="Arial Narrow"/>
        <family val="2"/>
      </rPr>
      <t>NOTA 3: </t>
    </r>
    <r>
      <rPr>
        <sz val="11"/>
        <rFont val="Arial Narrow"/>
        <family val="2"/>
      </rPr>
      <t xml:space="preserve">La cotización se presenta en Pesos Colombianos.
</t>
    </r>
    <r>
      <rPr>
        <b/>
        <sz val="11"/>
        <rFont val="Arial Narrow"/>
        <family val="2"/>
      </rPr>
      <t>NOTA 4:</t>
    </r>
    <r>
      <rPr>
        <sz val="11"/>
        <rFont val="Arial Narrow"/>
        <family val="2"/>
      </rPr>
      <t xml:space="preserve"> El tiempo del servicio de soporte y actualización de nuevas licencias será determinado por la ADRES. Este servicio se basará en el valor de la anualidad cotizada, pudiendo adquirir parte o la totalidad de la anualidad, dependiendo del presupuesto disponible y la fecha de corte común del licenciamiento de AuraQuantic a nombre de la ADRES.
</t>
    </r>
    <r>
      <rPr>
        <b/>
        <sz val="11"/>
        <rFont val="Arial Narrow"/>
        <family val="2"/>
      </rPr>
      <t>NOTA 5</t>
    </r>
    <r>
      <rPr>
        <sz val="11"/>
        <rFont val="Arial Narrow"/>
        <family val="2"/>
      </rPr>
      <t xml:space="preserve">: Precios vigentes hasta junio 30 de 2026.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</si>
</sst>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9" x14ac:knownFonts="1">
    <font>
      <sz val="10"/>
      <color rgb="FF000000"/>
      <name val="Arial"/>
      <scheme val="minor"/>
    </font>
    <font>
      <b/>
      <sz val="11"/>
      <color rgb="FF000000"/>
      <name val="Arial"/>
      <family val="2"/>
    </font>
    <font>
      <sz val="10"/>
      <color rgb="FF000000"/>
      <name val="Arial"/>
      <family val="2"/>
    </font>
    <font>
      <sz val="11"/>
      <color theme="1"/>
      <name val="Arial Narrow"/>
      <family val="2"/>
    </font>
    <font>
      <sz val="10"/>
      <color theme="1"/>
      <name val="Arial"/>
      <family val="2"/>
    </font>
    <font>
      <sz val="10"/>
      <color rgb="FF000000"/>
      <name val="Arial"/>
      <family val="2"/>
      <scheme val="minor"/>
    </font>
    <font>
      <b/>
      <sz val="10"/>
      <color rgb="FF000000"/>
      <name val="Arial"/>
      <family val="2"/>
    </font>
    <font>
      <sz val="11"/>
      <name val="Arial Narrow"/>
      <family val="2"/>
    </font>
    <font>
      <b/>
      <sz val="11"/>
      <name val="Arial Narrow"/>
      <family val="2"/>
    </font>
    <font>
      <b/>
      <sz val="10"/>
      <color theme="1"/>
      <name val="Arial Narrow"/>
      <family val="2"/>
    </font>
    <font>
      <b/>
      <sz val="10"/>
      <name val="Arial Narrow"/>
      <family val="2"/>
    </font>
    <font>
      <sz val="10"/>
      <color theme="1"/>
      <name val="Arial Narrow"/>
      <family val="2"/>
    </font>
    <font>
      <sz val="10"/>
      <color rgb="FFFF0000"/>
      <name val="Arial Narrow"/>
      <family val="2"/>
    </font>
    <font>
      <sz val="10"/>
      <name val="Arial Narrow"/>
      <family val="2"/>
    </font>
    <font>
      <b/>
      <i/>
      <sz val="10"/>
      <name val="Arial Narrow"/>
      <family val="2"/>
    </font>
    <font>
      <i/>
      <u/>
      <sz val="10"/>
      <name val="Arial Narrow"/>
      <family val="2"/>
    </font>
    <font>
      <b/>
      <sz val="11"/>
      <color theme="0"/>
      <name val="Arial Narrow"/>
      <family val="2"/>
    </font>
    <font>
      <sz val="11"/>
      <color rgb="FF92D050"/>
      <name val="Arial Narrow"/>
      <family val="2"/>
    </font>
    <font>
      <sz val="8"/>
      <name val="Arial"/>
      <scheme val="minor"/>
    </font>
  </fonts>
  <fills count="7">
    <fill>
      <patternFill patternType="none"/>
    </fill>
    <fill>
      <patternFill patternType="gray125"/>
    </fill>
    <fill>
      <patternFill patternType="solid">
        <fgColor rgb="FFB7B7B7"/>
        <bgColor rgb="FFB7B7B7"/>
      </patternFill>
    </fill>
    <fill>
      <patternFill patternType="solid">
        <fgColor theme="4" tint="-0.499984740745262"/>
        <bgColor indexed="64"/>
      </patternFill>
    </fill>
    <fill>
      <patternFill patternType="solid">
        <fgColor theme="0"/>
        <bgColor indexed="64"/>
      </patternFill>
    </fill>
    <fill>
      <patternFill patternType="solid">
        <fgColor theme="2" tint="-0.14999847407452621"/>
        <bgColor indexed="64"/>
      </patternFill>
    </fill>
    <fill>
      <patternFill patternType="solid">
        <fgColor theme="2" tint="-0.14999847407452621"/>
        <bgColor rgb="FF073763"/>
      </patternFill>
    </fill>
  </fills>
  <borders count="28">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thin">
        <color indexed="64"/>
      </top>
      <bottom style="thin">
        <color indexed="64"/>
      </bottom>
      <diagonal/>
    </border>
    <border>
      <left/>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rgb="FFCCCCCC"/>
      </left>
      <right style="medium">
        <color rgb="FF000000"/>
      </right>
      <top style="medium">
        <color rgb="FFCCCCCC"/>
      </top>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right style="thin">
        <color indexed="64"/>
      </right>
      <top style="medium">
        <color rgb="FF000000"/>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4" fontId="5" fillId="0" borderId="0" applyFont="0" applyFill="0" applyBorder="0" applyAlignment="0" applyProtection="0"/>
  </cellStyleXfs>
  <cellXfs count="68">
    <xf numFmtId="0" fontId="0" fillId="0" borderId="0" xfId="0"/>
    <xf numFmtId="0" fontId="9" fillId="0" borderId="14" xfId="0" applyFont="1" applyBorder="1" applyAlignment="1">
      <alignment horizontal="center" vertical="center" wrapText="1"/>
    </xf>
    <xf numFmtId="0" fontId="11" fillId="0" borderId="14" xfId="0" applyFont="1" applyBorder="1" applyAlignment="1">
      <alignment horizontal="center" wrapText="1"/>
    </xf>
    <xf numFmtId="0" fontId="1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3" fillId="0" borderId="16" xfId="0" applyFont="1" applyBorder="1" applyAlignment="1">
      <alignment horizontal="center" vertical="center" wrapText="1"/>
    </xf>
    <xf numFmtId="0" fontId="2" fillId="0" borderId="16" xfId="0" applyFont="1" applyBorder="1" applyAlignment="1">
      <alignment horizontal="center" vertical="center"/>
    </xf>
    <xf numFmtId="0" fontId="0" fillId="0" borderId="16" xfId="0" applyBorder="1"/>
    <xf numFmtId="0" fontId="6" fillId="0" borderId="16" xfId="0" applyFont="1" applyBorder="1" applyAlignment="1">
      <alignment horizontal="center" vertical="center"/>
    </xf>
    <xf numFmtId="0" fontId="16" fillId="3" borderId="16" xfId="0" applyFont="1" applyFill="1" applyBorder="1" applyAlignment="1">
      <alignment vertical="center" wrapText="1"/>
    </xf>
    <xf numFmtId="0" fontId="3" fillId="0" borderId="16" xfId="0" applyFont="1" applyBorder="1" applyAlignment="1">
      <alignment vertical="top" wrapText="1"/>
    </xf>
    <xf numFmtId="44" fontId="2" fillId="0" borderId="16" xfId="1" applyFont="1" applyBorder="1" applyAlignment="1">
      <alignment horizontal="center" vertical="center"/>
    </xf>
    <xf numFmtId="44" fontId="2" fillId="0" borderId="16" xfId="0" applyNumberFormat="1" applyFont="1" applyBorder="1" applyAlignment="1">
      <alignment horizontal="center" vertical="center"/>
    </xf>
    <xf numFmtId="44" fontId="6" fillId="0" borderId="16" xfId="0" applyNumberFormat="1" applyFont="1" applyBorder="1" applyAlignment="1">
      <alignment horizontal="center" vertical="center"/>
    </xf>
    <xf numFmtId="0" fontId="5" fillId="0" borderId="0" xfId="0" applyFont="1"/>
    <xf numFmtId="0" fontId="7" fillId="0" borderId="16" xfId="0" applyFont="1" applyBorder="1" applyAlignment="1">
      <alignment horizontal="left" vertical="center" wrapText="1"/>
    </xf>
    <xf numFmtId="0" fontId="17" fillId="0" borderId="16" xfId="0" applyFont="1" applyBorder="1" applyAlignment="1">
      <alignment horizontal="left" vertical="center" wrapText="1"/>
    </xf>
    <xf numFmtId="44" fontId="3" fillId="0" borderId="9" xfId="1" applyFont="1" applyBorder="1" applyAlignment="1">
      <alignment horizontal="center" vertical="center" wrapText="1"/>
    </xf>
    <xf numFmtId="44" fontId="3" fillId="0" borderId="7" xfId="1" applyFont="1" applyBorder="1" applyAlignment="1">
      <alignment horizontal="center" vertical="center" wrapText="1"/>
    </xf>
    <xf numFmtId="0" fontId="10" fillId="6" borderId="9"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7" fillId="5" borderId="7" xfId="0" applyFont="1" applyFill="1" applyBorder="1"/>
    <xf numFmtId="0" fontId="8" fillId="0" borderId="18" xfId="0" applyFont="1" applyBorder="1" applyAlignment="1">
      <alignment wrapText="1"/>
    </xf>
    <xf numFmtId="0" fontId="8" fillId="0" borderId="19" xfId="0" applyFont="1" applyBorder="1" applyAlignment="1">
      <alignment wrapText="1"/>
    </xf>
    <xf numFmtId="0" fontId="13" fillId="5" borderId="23" xfId="0" applyFont="1" applyFill="1" applyBorder="1" applyAlignment="1">
      <alignment horizontal="center" vertical="center" wrapText="1"/>
    </xf>
    <xf numFmtId="0" fontId="13" fillId="5" borderId="0" xfId="0" applyFont="1" applyFill="1" applyAlignment="1">
      <alignment horizontal="center" vertical="center" wrapText="1"/>
    </xf>
    <xf numFmtId="0" fontId="13" fillId="5" borderId="6"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2" fillId="0" borderId="8" xfId="0" applyFont="1" applyBorder="1" applyAlignment="1">
      <alignment horizontal="center" vertical="center" textRotation="90" wrapText="1"/>
    </xf>
    <xf numFmtId="0" fontId="2" fillId="0" borderId="27" xfId="0" applyFont="1" applyBorder="1" applyAlignment="1">
      <alignment horizontal="center" vertical="center" textRotation="90" wrapText="1"/>
    </xf>
    <xf numFmtId="0" fontId="16" fillId="3" borderId="9"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1" fillId="4" borderId="24"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0" borderId="1" xfId="0" applyFont="1" applyBorder="1" applyAlignment="1">
      <alignment vertical="center" wrapText="1"/>
    </xf>
    <xf numFmtId="0" fontId="11" fillId="0" borderId="13" xfId="0" applyFont="1" applyBorder="1" applyAlignment="1">
      <alignment vertical="center" wrapText="1"/>
    </xf>
    <xf numFmtId="0" fontId="11" fillId="0" borderId="2" xfId="0" applyFont="1" applyBorder="1" applyAlignment="1">
      <alignment vertical="center" wrapText="1"/>
    </xf>
    <xf numFmtId="0" fontId="13" fillId="5" borderId="1" xfId="0" applyFont="1" applyFill="1" applyBorder="1" applyAlignment="1">
      <alignment vertical="center" wrapText="1"/>
    </xf>
    <xf numFmtId="0" fontId="13" fillId="5" borderId="13" xfId="0" applyFont="1" applyFill="1" applyBorder="1" applyAlignment="1">
      <alignment vertical="center" wrapText="1"/>
    </xf>
    <xf numFmtId="0" fontId="13" fillId="5" borderId="2" xfId="0" applyFont="1" applyFill="1" applyBorder="1" applyAlignment="1">
      <alignment vertical="center" wrapText="1"/>
    </xf>
    <xf numFmtId="0" fontId="9" fillId="4" borderId="24" xfId="0" applyFont="1" applyFill="1" applyBorder="1" applyAlignment="1">
      <alignment horizontal="center" vertical="center" wrapText="1"/>
    </xf>
    <xf numFmtId="0" fontId="9" fillId="4" borderId="25"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10" xfId="0" applyFont="1" applyBorder="1" applyAlignment="1">
      <alignment vertical="center" wrapText="1"/>
    </xf>
    <xf numFmtId="0" fontId="11" fillId="0" borderId="6" xfId="0" applyFont="1" applyBorder="1" applyAlignment="1">
      <alignment vertical="center" wrapText="1"/>
    </xf>
    <xf numFmtId="0" fontId="11" fillId="0" borderId="11" xfId="0" applyFont="1" applyBorder="1" applyAlignment="1">
      <alignment vertical="center" wrapText="1"/>
    </xf>
    <xf numFmtId="0" fontId="13" fillId="5" borderId="3" xfId="0" applyFont="1" applyFill="1" applyBorder="1" applyAlignment="1">
      <alignment vertical="center" wrapText="1"/>
    </xf>
    <xf numFmtId="0" fontId="13" fillId="5" borderId="4" xfId="0" applyFont="1" applyFill="1" applyBorder="1" applyAlignment="1">
      <alignment vertical="center" wrapText="1"/>
    </xf>
    <xf numFmtId="0" fontId="13" fillId="5" borderId="5" xfId="0" applyFont="1" applyFill="1" applyBorder="1" applyAlignment="1">
      <alignment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4" fillId="2" borderId="9"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7" xfId="0" applyFont="1" applyFill="1" applyBorder="1" applyAlignment="1">
      <alignment horizontal="center" vertical="top" wrapText="1"/>
    </xf>
    <xf numFmtId="0" fontId="16" fillId="3" borderId="12"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050E5-C616-4983-BC2C-828A8EB1A4F6}">
  <dimension ref="A1:J30"/>
  <sheetViews>
    <sheetView tabSelected="1" topLeftCell="A12" zoomScaleNormal="100" zoomScaleSheetLayoutView="115" workbookViewId="0">
      <selection activeCell="K14" sqref="K14"/>
    </sheetView>
  </sheetViews>
  <sheetFormatPr baseColWidth="10" defaultColWidth="11.453125" defaultRowHeight="12.5" x14ac:dyDescent="0.25"/>
  <cols>
    <col min="1" max="2" width="8.453125" customWidth="1"/>
    <col min="3" max="3" width="73.54296875" customWidth="1"/>
    <col min="4" max="7" width="15.453125" customWidth="1"/>
    <col min="8" max="8" width="19.453125" customWidth="1"/>
    <col min="9" max="9" width="12.08984375" customWidth="1"/>
    <col min="10" max="10" width="10.453125" customWidth="1"/>
  </cols>
  <sheetData>
    <row r="1" spans="1:10" ht="61.5" customHeight="1" thickBot="1" x14ac:dyDescent="0.35">
      <c r="A1" s="19" t="s">
        <v>0</v>
      </c>
      <c r="B1" s="20"/>
      <c r="C1" s="21"/>
      <c r="D1" s="22" t="s">
        <v>1</v>
      </c>
      <c r="E1" s="22"/>
      <c r="F1" s="22"/>
      <c r="G1" s="22"/>
      <c r="H1" s="22"/>
      <c r="I1" s="22"/>
      <c r="J1" s="23"/>
    </row>
    <row r="2" spans="1:10" ht="26.25" customHeight="1" x14ac:dyDescent="0.25">
      <c r="A2" s="24" t="s">
        <v>2</v>
      </c>
      <c r="B2" s="25"/>
      <c r="C2" s="25"/>
      <c r="D2" s="26"/>
      <c r="E2" s="26"/>
      <c r="F2" s="26"/>
      <c r="G2" s="26"/>
      <c r="H2" s="26"/>
      <c r="I2" s="26"/>
      <c r="J2" s="27"/>
    </row>
    <row r="3" spans="1:10" ht="12.75" customHeight="1" x14ac:dyDescent="0.25">
      <c r="A3" s="28" t="s">
        <v>3</v>
      </c>
      <c r="B3" s="29"/>
      <c r="C3" s="29"/>
      <c r="D3" s="29"/>
      <c r="E3" s="29"/>
      <c r="F3" s="29"/>
      <c r="G3" s="29"/>
      <c r="H3" s="30"/>
      <c r="I3" s="31" t="s">
        <v>4</v>
      </c>
      <c r="J3" s="32"/>
    </row>
    <row r="4" spans="1:10" ht="12.75" customHeight="1" x14ac:dyDescent="0.25">
      <c r="A4" s="47" t="s">
        <v>5</v>
      </c>
      <c r="B4" s="48"/>
      <c r="C4" s="48"/>
      <c r="D4" s="48"/>
      <c r="E4" s="48"/>
      <c r="F4" s="48"/>
      <c r="G4" s="48"/>
      <c r="H4" s="49"/>
      <c r="I4" s="37" t="s">
        <v>36</v>
      </c>
      <c r="J4" s="38"/>
    </row>
    <row r="5" spans="1:10" ht="13" customHeight="1" x14ac:dyDescent="0.25">
      <c r="A5" s="50"/>
      <c r="B5" s="51"/>
      <c r="C5" s="51"/>
      <c r="D5" s="51"/>
      <c r="E5" s="51"/>
      <c r="F5" s="51"/>
      <c r="G5" s="51"/>
      <c r="H5" s="52"/>
      <c r="I5" s="39"/>
      <c r="J5" s="40"/>
    </row>
    <row r="6" spans="1:10" ht="55.5" customHeight="1" thickBot="1" x14ac:dyDescent="0.3">
      <c r="A6" s="59" t="s">
        <v>6</v>
      </c>
      <c r="B6" s="60"/>
      <c r="C6" s="60"/>
      <c r="D6" s="60"/>
      <c r="E6" s="60"/>
      <c r="F6" s="60"/>
      <c r="G6" s="60"/>
      <c r="H6" s="60"/>
      <c r="I6" s="60"/>
      <c r="J6" s="61"/>
    </row>
    <row r="7" spans="1:10" ht="26.5" thickBot="1" x14ac:dyDescent="0.3">
      <c r="A7" s="53" t="s">
        <v>3</v>
      </c>
      <c r="B7" s="54"/>
      <c r="C7" s="54"/>
      <c r="D7" s="54"/>
      <c r="E7" s="54"/>
      <c r="F7" s="54"/>
      <c r="G7" s="54"/>
      <c r="H7" s="54"/>
      <c r="I7" s="55"/>
      <c r="J7" s="1" t="s">
        <v>7</v>
      </c>
    </row>
    <row r="8" spans="1:10" ht="30.75" customHeight="1" x14ac:dyDescent="0.3">
      <c r="A8" s="41" t="s">
        <v>8</v>
      </c>
      <c r="B8" s="42"/>
      <c r="C8" s="42"/>
      <c r="D8" s="42"/>
      <c r="E8" s="42"/>
      <c r="F8" s="42"/>
      <c r="G8" s="42"/>
      <c r="H8" s="42"/>
      <c r="I8" s="43"/>
      <c r="J8" s="2" t="s">
        <v>37</v>
      </c>
    </row>
    <row r="9" spans="1:10" ht="52.5" customHeight="1" x14ac:dyDescent="0.3">
      <c r="A9" s="41" t="s">
        <v>9</v>
      </c>
      <c r="B9" s="42"/>
      <c r="C9" s="42"/>
      <c r="D9" s="42"/>
      <c r="E9" s="42"/>
      <c r="F9" s="42"/>
      <c r="G9" s="42"/>
      <c r="H9" s="42"/>
      <c r="I9" s="43"/>
      <c r="J9" s="2" t="s">
        <v>38</v>
      </c>
    </row>
    <row r="10" spans="1:10" ht="36" customHeight="1" x14ac:dyDescent="0.3">
      <c r="A10" s="41" t="s">
        <v>10</v>
      </c>
      <c r="B10" s="42"/>
      <c r="C10" s="42"/>
      <c r="D10" s="42"/>
      <c r="E10" s="42"/>
      <c r="F10" s="42"/>
      <c r="G10" s="42"/>
      <c r="H10" s="42"/>
      <c r="I10" s="43"/>
      <c r="J10" s="2" t="s">
        <v>37</v>
      </c>
    </row>
    <row r="11" spans="1:10" ht="47.25" customHeight="1" x14ac:dyDescent="0.3">
      <c r="A11" s="41" t="s">
        <v>11</v>
      </c>
      <c r="B11" s="42"/>
      <c r="C11" s="42"/>
      <c r="D11" s="42"/>
      <c r="E11" s="42"/>
      <c r="F11" s="42"/>
      <c r="G11" s="42"/>
      <c r="H11" s="42"/>
      <c r="I11" s="43"/>
      <c r="J11" s="2" t="s">
        <v>37</v>
      </c>
    </row>
    <row r="12" spans="1:10" ht="60.75" customHeight="1" thickBot="1" x14ac:dyDescent="0.3">
      <c r="A12" s="44" t="s">
        <v>12</v>
      </c>
      <c r="B12" s="45"/>
      <c r="C12" s="45"/>
      <c r="D12" s="45"/>
      <c r="E12" s="45"/>
      <c r="F12" s="45"/>
      <c r="G12" s="45"/>
      <c r="H12" s="45"/>
      <c r="I12" s="45"/>
      <c r="J12" s="46"/>
    </row>
    <row r="13" spans="1:10" ht="26.5" thickBot="1" x14ac:dyDescent="0.3">
      <c r="A13" s="53" t="s">
        <v>3</v>
      </c>
      <c r="B13" s="54"/>
      <c r="C13" s="54"/>
      <c r="D13" s="54"/>
      <c r="E13" s="54"/>
      <c r="F13" s="54"/>
      <c r="G13" s="54"/>
      <c r="H13" s="54"/>
      <c r="I13" s="55"/>
      <c r="J13" s="1" t="s">
        <v>7</v>
      </c>
    </row>
    <row r="14" spans="1:10" ht="46.5" customHeight="1" x14ac:dyDescent="0.25">
      <c r="A14" s="56" t="s">
        <v>13</v>
      </c>
      <c r="B14" s="57"/>
      <c r="C14" s="57"/>
      <c r="D14" s="57"/>
      <c r="E14" s="57"/>
      <c r="F14" s="57"/>
      <c r="G14" s="57"/>
      <c r="H14" s="57"/>
      <c r="I14" s="58"/>
      <c r="J14" s="3" t="s">
        <v>37</v>
      </c>
    </row>
    <row r="15" spans="1:10" ht="28" x14ac:dyDescent="0.25">
      <c r="A15" s="7"/>
      <c r="B15" s="4" t="s">
        <v>14</v>
      </c>
      <c r="C15" s="4" t="s">
        <v>15</v>
      </c>
      <c r="D15" s="4" t="s">
        <v>16</v>
      </c>
      <c r="E15" s="4" t="s">
        <v>17</v>
      </c>
      <c r="F15" s="4" t="s">
        <v>31</v>
      </c>
      <c r="G15" s="4" t="s">
        <v>32</v>
      </c>
      <c r="H15" s="4" t="s">
        <v>33</v>
      </c>
      <c r="I15" s="62" t="s">
        <v>34</v>
      </c>
      <c r="J15" s="63"/>
    </row>
    <row r="16" spans="1:10" ht="14" customHeight="1" x14ac:dyDescent="0.25">
      <c r="A16" s="33" t="s">
        <v>18</v>
      </c>
      <c r="B16" s="35" t="s">
        <v>30</v>
      </c>
      <c r="C16" s="36"/>
      <c r="D16" s="35"/>
      <c r="E16" s="67"/>
      <c r="F16" s="67"/>
      <c r="G16" s="67"/>
      <c r="H16" s="67"/>
      <c r="I16" s="67"/>
      <c r="J16" s="36"/>
    </row>
    <row r="17" spans="1:10" ht="14" x14ac:dyDescent="0.25">
      <c r="A17" s="34"/>
      <c r="B17" s="35" t="s">
        <v>21</v>
      </c>
      <c r="C17" s="36"/>
      <c r="D17" s="35"/>
      <c r="E17" s="67"/>
      <c r="F17" s="67"/>
      <c r="G17" s="67"/>
      <c r="H17" s="67"/>
      <c r="I17" s="67"/>
      <c r="J17" s="36"/>
    </row>
    <row r="18" spans="1:10" ht="14" x14ac:dyDescent="0.25">
      <c r="A18" s="34"/>
      <c r="B18" s="8">
        <v>1</v>
      </c>
      <c r="C18" s="10" t="s">
        <v>22</v>
      </c>
      <c r="D18" s="8">
        <v>1</v>
      </c>
      <c r="E18" s="6" t="s">
        <v>27</v>
      </c>
      <c r="F18" s="11">
        <f>69*4000</f>
        <v>276000</v>
      </c>
      <c r="G18" s="12">
        <v>0</v>
      </c>
      <c r="H18" s="13">
        <f>F18+G18</f>
        <v>276000</v>
      </c>
      <c r="I18" s="17">
        <f>H18*D18</f>
        <v>276000</v>
      </c>
      <c r="J18" s="18"/>
    </row>
    <row r="19" spans="1:10" ht="15" customHeight="1" x14ac:dyDescent="0.25">
      <c r="A19" s="34"/>
      <c r="B19" s="8">
        <v>2</v>
      </c>
      <c r="C19" s="10" t="s">
        <v>23</v>
      </c>
      <c r="D19" s="8">
        <v>1</v>
      </c>
      <c r="E19" s="6" t="s">
        <v>27</v>
      </c>
      <c r="F19" s="11">
        <f>5.75*4000</f>
        <v>23000</v>
      </c>
      <c r="G19" s="12">
        <v>0</v>
      </c>
      <c r="H19" s="13">
        <f t="shared" ref="H19:H21" si="0">F19+G19</f>
        <v>23000</v>
      </c>
      <c r="I19" s="17">
        <f t="shared" ref="I19:I21" si="1">H19*D19</f>
        <v>23000</v>
      </c>
      <c r="J19" s="18"/>
    </row>
    <row r="20" spans="1:10" ht="12.65" customHeight="1" x14ac:dyDescent="0.25">
      <c r="A20" s="34"/>
      <c r="B20" s="8">
        <v>3</v>
      </c>
      <c r="C20" s="10" t="s">
        <v>24</v>
      </c>
      <c r="D20" s="8">
        <v>1</v>
      </c>
      <c r="E20" s="6" t="s">
        <v>27</v>
      </c>
      <c r="F20" s="11">
        <f>F18*4</f>
        <v>1104000</v>
      </c>
      <c r="G20" s="12">
        <v>0</v>
      </c>
      <c r="H20" s="13">
        <f t="shared" si="0"/>
        <v>1104000</v>
      </c>
      <c r="I20" s="17">
        <f t="shared" si="1"/>
        <v>1104000</v>
      </c>
      <c r="J20" s="18"/>
    </row>
    <row r="21" spans="1:10" ht="14.15" customHeight="1" x14ac:dyDescent="0.25">
      <c r="A21" s="34"/>
      <c r="B21" s="8">
        <v>4</v>
      </c>
      <c r="C21" s="10" t="s">
        <v>25</v>
      </c>
      <c r="D21" s="8">
        <v>1</v>
      </c>
      <c r="E21" s="6" t="s">
        <v>27</v>
      </c>
      <c r="F21" s="11">
        <f>F19*4</f>
        <v>92000</v>
      </c>
      <c r="G21" s="12">
        <v>0</v>
      </c>
      <c r="H21" s="13">
        <f t="shared" si="0"/>
        <v>92000</v>
      </c>
      <c r="I21" s="17">
        <f t="shared" si="1"/>
        <v>92000</v>
      </c>
      <c r="J21" s="18"/>
    </row>
    <row r="22" spans="1:10" ht="13.5" customHeight="1" x14ac:dyDescent="0.25">
      <c r="A22" s="34"/>
      <c r="B22" s="35" t="s">
        <v>26</v>
      </c>
      <c r="C22" s="36"/>
      <c r="D22" s="9"/>
      <c r="E22" s="9"/>
      <c r="F22" s="9"/>
      <c r="G22" s="9"/>
      <c r="H22" s="9"/>
      <c r="I22" s="9"/>
      <c r="J22" s="9"/>
    </row>
    <row r="23" spans="1:10" ht="13.5" customHeight="1" x14ac:dyDescent="0.25">
      <c r="A23" s="34"/>
      <c r="B23" s="8">
        <v>5</v>
      </c>
      <c r="C23" s="10" t="s">
        <v>22</v>
      </c>
      <c r="D23" s="8">
        <v>1</v>
      </c>
      <c r="E23" s="6" t="s">
        <v>28</v>
      </c>
      <c r="F23" s="11">
        <f>(F18*18%)*2</f>
        <v>99360</v>
      </c>
      <c r="G23" s="12">
        <f t="shared" ref="G23:G26" si="2">F23*19%</f>
        <v>18878.400000000001</v>
      </c>
      <c r="H23" s="13">
        <f t="shared" ref="H23:H26" si="3">F23+G23</f>
        <v>118238.39999999999</v>
      </c>
      <c r="I23" s="17">
        <f t="shared" ref="I23:I26" si="4">H23*D23</f>
        <v>118238.39999999999</v>
      </c>
      <c r="J23" s="18"/>
    </row>
    <row r="24" spans="1:10" ht="13.5" customHeight="1" x14ac:dyDescent="0.25">
      <c r="A24" s="34"/>
      <c r="B24" s="8">
        <v>6</v>
      </c>
      <c r="C24" s="10" t="s">
        <v>23</v>
      </c>
      <c r="D24" s="8">
        <v>1</v>
      </c>
      <c r="E24" s="6" t="s">
        <v>28</v>
      </c>
      <c r="F24" s="11">
        <f>(F19*18%)*2</f>
        <v>8280</v>
      </c>
      <c r="G24" s="12">
        <f t="shared" si="2"/>
        <v>1573.2</v>
      </c>
      <c r="H24" s="13">
        <f t="shared" si="3"/>
        <v>9853.2000000000007</v>
      </c>
      <c r="I24" s="17">
        <f t="shared" si="4"/>
        <v>9853.2000000000007</v>
      </c>
      <c r="J24" s="18"/>
    </row>
    <row r="25" spans="1:10" ht="13.5" customHeight="1" x14ac:dyDescent="0.25">
      <c r="A25" s="34"/>
      <c r="B25" s="8">
        <v>7</v>
      </c>
      <c r="C25" s="10" t="s">
        <v>24</v>
      </c>
      <c r="D25" s="8">
        <v>1</v>
      </c>
      <c r="E25" s="6" t="s">
        <v>28</v>
      </c>
      <c r="F25" s="11">
        <f>(F20*18%)*2</f>
        <v>397440</v>
      </c>
      <c r="G25" s="12">
        <f t="shared" si="2"/>
        <v>75513.600000000006</v>
      </c>
      <c r="H25" s="13">
        <f t="shared" si="3"/>
        <v>472953.59999999998</v>
      </c>
      <c r="I25" s="17">
        <f t="shared" si="4"/>
        <v>472953.59999999998</v>
      </c>
      <c r="J25" s="18"/>
    </row>
    <row r="26" spans="1:10" ht="13.5" customHeight="1" x14ac:dyDescent="0.25">
      <c r="A26" s="34"/>
      <c r="B26" s="8">
        <v>8</v>
      </c>
      <c r="C26" s="10" t="s">
        <v>25</v>
      </c>
      <c r="D26" s="8">
        <v>1</v>
      </c>
      <c r="E26" s="6" t="s">
        <v>28</v>
      </c>
      <c r="F26" s="11">
        <f>(F21*18%)*2</f>
        <v>33120</v>
      </c>
      <c r="G26" s="12">
        <f t="shared" si="2"/>
        <v>6292.8</v>
      </c>
      <c r="H26" s="13">
        <f t="shared" si="3"/>
        <v>39412.800000000003</v>
      </c>
      <c r="I26" s="17">
        <f t="shared" si="4"/>
        <v>39412.800000000003</v>
      </c>
      <c r="J26" s="18"/>
    </row>
    <row r="27" spans="1:10" ht="13.5" customHeight="1" x14ac:dyDescent="0.25">
      <c r="A27" s="34"/>
      <c r="B27" s="35" t="s">
        <v>29</v>
      </c>
      <c r="C27" s="36"/>
      <c r="D27" s="9"/>
      <c r="E27" s="9"/>
      <c r="F27" s="9"/>
      <c r="G27" s="9"/>
      <c r="H27" s="9"/>
      <c r="I27" s="9"/>
      <c r="J27" s="9"/>
    </row>
    <row r="28" spans="1:10" ht="13.5" customHeight="1" x14ac:dyDescent="0.25">
      <c r="A28" s="34"/>
      <c r="B28" s="64" t="s">
        <v>19</v>
      </c>
      <c r="C28" s="65"/>
      <c r="D28" s="65"/>
      <c r="E28" s="65"/>
      <c r="F28" s="65"/>
      <c r="G28" s="65"/>
      <c r="H28" s="65"/>
      <c r="I28" s="65"/>
      <c r="J28" s="66"/>
    </row>
    <row r="29" spans="1:10" ht="13.5" customHeight="1" x14ac:dyDescent="0.25">
      <c r="A29" s="34"/>
      <c r="B29" s="8">
        <v>9</v>
      </c>
      <c r="C29" s="14" t="s">
        <v>35</v>
      </c>
      <c r="D29" s="5">
        <v>1</v>
      </c>
      <c r="E29" s="5" t="s">
        <v>20</v>
      </c>
      <c r="F29" s="11">
        <v>300000</v>
      </c>
      <c r="G29" s="12">
        <f t="shared" ref="G29" si="5">F29*19%</f>
        <v>57000</v>
      </c>
      <c r="H29" s="13">
        <f t="shared" ref="H29" si="6">F29+G29</f>
        <v>357000</v>
      </c>
      <c r="I29" s="17">
        <f t="shared" ref="I29" si="7">H29*D29</f>
        <v>357000</v>
      </c>
      <c r="J29" s="18"/>
    </row>
    <row r="30" spans="1:10" ht="149.5" customHeight="1" x14ac:dyDescent="0.25">
      <c r="A30" s="15" t="s">
        <v>39</v>
      </c>
      <c r="B30" s="16"/>
      <c r="C30" s="16"/>
      <c r="D30" s="16"/>
      <c r="E30" s="16"/>
      <c r="F30" s="16"/>
      <c r="G30" s="16"/>
      <c r="H30" s="16"/>
      <c r="I30" s="16"/>
      <c r="J30" s="16"/>
    </row>
  </sheetData>
  <sheetProtection algorithmName="SHA-512" hashValue="O4qyjWmCJMRfSH2mIuE9TGwSLXpRNrOEMIExoYMKENMojDHQ1TlzqNHNjNOpcItWpMqEdWZE3F0pTuDG+urTEg==" saltValue="F2PQxSrB5PYhe0/nYSwolg==" spinCount="100000" sheet="1" objects="1" scenarios="1" selectLockedCells="1" selectUnlockedCells="1"/>
  <mergeCells count="35">
    <mergeCell ref="I20:J20"/>
    <mergeCell ref="I23:J23"/>
    <mergeCell ref="B27:C27"/>
    <mergeCell ref="B28:J28"/>
    <mergeCell ref="B16:C16"/>
    <mergeCell ref="D16:J16"/>
    <mergeCell ref="B17:C17"/>
    <mergeCell ref="D17:J17"/>
    <mergeCell ref="I18:J18"/>
    <mergeCell ref="A4:H5"/>
    <mergeCell ref="A8:I8"/>
    <mergeCell ref="A9:I9"/>
    <mergeCell ref="A10:I10"/>
    <mergeCell ref="I19:J19"/>
    <mergeCell ref="A13:I13"/>
    <mergeCell ref="A14:I14"/>
    <mergeCell ref="A6:J6"/>
    <mergeCell ref="A7:I7"/>
    <mergeCell ref="I15:J15"/>
    <mergeCell ref="A30:J30"/>
    <mergeCell ref="I24:J24"/>
    <mergeCell ref="I25:J25"/>
    <mergeCell ref="I26:J26"/>
    <mergeCell ref="A1:C1"/>
    <mergeCell ref="D1:J1"/>
    <mergeCell ref="A2:J2"/>
    <mergeCell ref="A3:H3"/>
    <mergeCell ref="I3:J3"/>
    <mergeCell ref="A16:A29"/>
    <mergeCell ref="B22:C22"/>
    <mergeCell ref="I21:J21"/>
    <mergeCell ref="I29:J29"/>
    <mergeCell ref="I4:J5"/>
    <mergeCell ref="A11:I11"/>
    <mergeCell ref="A12:J12"/>
  </mergeCells>
  <phoneticPr fontId="18" type="noConversion"/>
  <pageMargins left="0.7" right="0.7" top="0.75" bottom="0.75" header="0.3" footer="0.3"/>
  <pageSetup paperSize="9" scale="65" orientation="landscape" r:id="rId1"/>
  <rowBreaks count="1" manualBreakCount="1">
    <brk id="24"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E2BCC2A6ED9274CA2783525B59602D6" ma:contentTypeVersion="10" ma:contentTypeDescription="Crear nuevo documento." ma:contentTypeScope="" ma:versionID="1e896775358ffcec8def14fe7fe17660">
  <xsd:schema xmlns:xsd="http://www.w3.org/2001/XMLSchema" xmlns:xs="http://www.w3.org/2001/XMLSchema" xmlns:p="http://schemas.microsoft.com/office/2006/metadata/properties" xmlns:ns2="245112f2-9cb9-47ff-a343-6d47b068fae8" xmlns:ns3="920976a0-7f20-48a6-a4c2-7282566ff7ee" targetNamespace="http://schemas.microsoft.com/office/2006/metadata/properties" ma:root="true" ma:fieldsID="7654172d8ee53fee410a7acaecae0b5b" ns2:_="" ns3:_="">
    <xsd:import namespace="245112f2-9cb9-47ff-a343-6d47b068fae8"/>
    <xsd:import namespace="920976a0-7f20-48a6-a4c2-7282566ff7e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5112f2-9cb9-47ff-a343-6d47b068f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62773c2-46e9-4179-8cf5-0c7eca55dd9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20976a0-7f20-48a6-a4c2-7282566ff7ee" elementFormDefault="qualified">
    <xsd:import namespace="http://schemas.microsoft.com/office/2006/documentManagement/types"/>
    <xsd:import namespace="http://schemas.microsoft.com/office/infopath/2007/PartnerControls"/>
    <xsd:element name="TaxCatchAll" ma:index="14" nillable="true" ma:displayName="Columna global de taxonomía" ma:hidden="true" ma:list="{5c80eb34-5165-42f0-b345-8a1abefb2444}" ma:internalName="TaxCatchAll" ma:showField="CatchAllData" ma:web="920976a0-7f20-48a6-a4c2-7282566ff7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45112f2-9cb9-47ff-a343-6d47b068fae8">
      <Terms xmlns="http://schemas.microsoft.com/office/infopath/2007/PartnerControls"/>
    </lcf76f155ced4ddcb4097134ff3c332f>
    <TaxCatchAll xmlns="920976a0-7f20-48a6-a4c2-7282566ff7ee" xsi:nil="true"/>
  </documentManagement>
</p:properties>
</file>

<file path=customXml/itemProps1.xml><?xml version="1.0" encoding="utf-8"?>
<ds:datastoreItem xmlns:ds="http://schemas.openxmlformats.org/officeDocument/2006/customXml" ds:itemID="{6A0630B4-52A4-46DF-9232-6BB172951283}">
  <ds:schemaRefs>
    <ds:schemaRef ds:uri="http://schemas.microsoft.com/sharepoint/v3/contenttype/forms"/>
  </ds:schemaRefs>
</ds:datastoreItem>
</file>

<file path=customXml/itemProps2.xml><?xml version="1.0" encoding="utf-8"?>
<ds:datastoreItem xmlns:ds="http://schemas.openxmlformats.org/officeDocument/2006/customXml" ds:itemID="{F36DB5E0-3EE4-490C-9B56-3F684B972B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5112f2-9cb9-47ff-a343-6d47b068fae8"/>
    <ds:schemaRef ds:uri="920976a0-7f20-48a6-a4c2-7282566ff7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6095969-8E11-4901-BB3C-AADDE6E9D5BB}">
  <ds:schemaRefs>
    <ds:schemaRef ds:uri="http://purl.org/dc/dcmitype/"/>
    <ds:schemaRef ds:uri="http://schemas.openxmlformats.org/package/2006/metadata/core-properties"/>
    <ds:schemaRef ds:uri="http://www.w3.org/XML/1998/namespace"/>
    <ds:schemaRef ds:uri="http://schemas.microsoft.com/office/2006/documentManagement/types"/>
    <ds:schemaRef ds:uri="http://purl.org/dc/elements/1.1/"/>
    <ds:schemaRef ds:uri="http://purl.org/dc/terms/"/>
    <ds:schemaRef ds:uri="ee449cc1-aa50-4893-9a9b-d71b1acb4ef2"/>
    <ds:schemaRef ds:uri="http://schemas.microsoft.com/office/infopath/2007/PartnerControls"/>
    <ds:schemaRef ds:uri="a8654603-49fd-4360-8493-4aad75c71c90"/>
    <ds:schemaRef ds:uri="http://schemas.microsoft.com/office/2006/metadata/properties"/>
    <ds:schemaRef ds:uri="245112f2-9cb9-47ff-a343-6d47b068fae8"/>
    <ds:schemaRef ds:uri="920976a0-7f20-48a6-a4c2-7282566ff7ee"/>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método de cotización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CAROLINA CASTRO</dc:creator>
  <cp:keywords/>
  <dc:description/>
  <cp:lastModifiedBy>Liliana Yaneth Lopez Mendoza</cp:lastModifiedBy>
  <cp:revision/>
  <dcterms:created xsi:type="dcterms:W3CDTF">2021-05-22T01:09:11Z</dcterms:created>
  <dcterms:modified xsi:type="dcterms:W3CDTF">2026-03-26T15:36:56Z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0x0101008E2BCC2A6ED9274CA2783525B59602D6</vt:lpwstr>
  </property>
  <property fmtid="{D5CDD505-2E9C-101B-9397-08002B2CF9AE}" pid="3" name="MediaServiceImageTags">
    <vt:lpwstr/>
  </property>
  <property fmtid="{D5CDD505-2E9C-101B-9397-08002B2CF9AE}" pid="4" name="Order">
    <vt:r8>9935500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SV_QUERY_LIST_4F35BF76-6C0D-4D9B-82B2-816C12CF3733">
    <vt:lpwstr>empty_477D106A-C0D6-4607-AEBD-E2C9D60EA279</vt:lpwstr>
  </property>
  <property fmtid="{D5CDD505-2E9C-101B-9397-08002B2CF9AE}" pid="12" name="SV_HIDDEN_GRID_QUERY_LIST_4F35BF76-6C0D-4D9B-82B2-816C12CF3733">
    <vt:lpwstr>empty_477D106A-C0D6-4607-AEBD-E2C9D60EA279</vt:lpwstr>
  </property>
</Properties>
</file>